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5" documentId="8_{5D48B64F-DAF5-4400-B864-C8DD3E1CA16D}" xr6:coauthVersionLast="47" xr6:coauthVersionMax="47" xr10:uidLastSave="{7E7CBBB9-06BC-41E0-B795-0C44F3E3E62C}"/>
  <bookViews>
    <workbookView xWindow="-12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5" l="1"/>
  <c r="B35" i="5"/>
  <c r="C35" i="5"/>
  <c r="A34" i="5"/>
  <c r="B34" i="5"/>
  <c r="C34" i="5"/>
  <c r="A33" i="5"/>
  <c r="B33" i="5"/>
  <c r="C33" i="5"/>
  <c r="A32" i="5"/>
  <c r="B32" i="5"/>
  <c r="C32" i="5"/>
  <c r="A31" i="5"/>
  <c r="B31" i="5"/>
  <c r="C31" i="5"/>
  <c r="A30" i="5"/>
  <c r="B30" i="5"/>
  <c r="C30" i="5"/>
  <c r="A29" i="5"/>
  <c r="B29" i="5"/>
  <c r="C29" i="5"/>
  <c r="A28" i="5"/>
  <c r="B28" i="5"/>
  <c r="A27" i="5"/>
  <c r="B27" i="5"/>
  <c r="C27" i="5"/>
  <c r="A26" i="5"/>
  <c r="B26" i="5"/>
  <c r="C26" i="5"/>
  <c r="A25" i="5"/>
  <c r="B25" i="5"/>
  <c r="C25" i="5"/>
  <c r="A24" i="5"/>
  <c r="B24" i="5"/>
  <c r="C24" i="5"/>
  <c r="A23" i="5"/>
  <c r="B23" i="5"/>
  <c r="C23" i="5"/>
  <c r="A22" i="5"/>
  <c r="B22" i="5"/>
  <c r="C22" i="5"/>
  <c r="A21" i="5"/>
  <c r="B21" i="5"/>
  <c r="C21" i="5"/>
  <c r="A20" i="5"/>
  <c r="B20" i="5"/>
  <c r="C20" i="5"/>
  <c r="A19" i="5"/>
  <c r="B19" i="5"/>
  <c r="A18" i="5"/>
  <c r="B18" i="5"/>
  <c r="C18" i="5"/>
  <c r="A17" i="5"/>
  <c r="B17" i="5"/>
  <c r="C17" i="5"/>
  <c r="A16" i="5"/>
  <c r="B16" i="5"/>
  <c r="C16" i="5"/>
  <c r="A15" i="5"/>
  <c r="B15" i="5"/>
  <c r="C15" i="5"/>
  <c r="A14" i="5"/>
  <c r="B14" i="5"/>
  <c r="C14" i="5"/>
  <c r="A13" i="5"/>
  <c r="B13" i="5"/>
  <c r="C13" i="5"/>
  <c r="A12" i="5"/>
  <c r="B12" i="5"/>
  <c r="C12" i="5"/>
  <c r="A11" i="5"/>
  <c r="B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C19" i="5" s="1"/>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s="1"/>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<sst xmlns="http://schemas.openxmlformats.org/spreadsheetml/2006/main" count="622" uniqueCount="240">
  <si>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</si>
  <si>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</si>
  <si>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</si>
  <si>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</si>
  <si>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</si>
  <si>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</si>
  <si>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</si>
  <si>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</si>
  <si>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</si>
  <si>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</si>
  <si>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</si>
  <si>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</si>
  <si>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</si>
  <si>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</si>
  <si>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</si>
  <si>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</si>
  <si>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</si>
  <si>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</si>
  <si>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</si>
  <si>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</si>
  <si>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</si>
  <si>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</si>
  <si>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</si>
  <si>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</si>
  <si>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</si>
  <si>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</si>
  <si>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</si>
  <si>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</si>
  <si>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</si>
  <si>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</si>
  <si>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</si>
  <si>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</si>
  <si>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</si>
  <si>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</si>
  <si>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</si>
  <si>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</si>
  <si>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</si>
  <si>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</si>
  <si>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</si>
  <si>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</si>
  <si>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</si>
  <si>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</si>
  <si>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</si>
  <si>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</si>
  <si>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</si>
  <si>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</si>
  <si>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</si>
  <si>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</si>
  <si>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</si>
  <si>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</si>
  <si>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</si>
  <si>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</si>
  <si>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</si>
  <si>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</si>
  <si>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</si>
  <si>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</si>
  <si>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</si>
  <si>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</si>
  <si>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</si>
  <si>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</si>
  <si>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</si>
  <si>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</si>
  <si>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</si>
  <si>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</si>
  <si>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</si>
  <si>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</si>
  <si>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</si>
  <si>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</si>
  <si>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</si>
  <si>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</si>
  <si>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</si>
  <si>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</si>
  <si>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</si>
  <si>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</si>
  <si>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</si>
  <si>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</si>
  <si>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</si>
  <si>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</si>
  <si>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</si>
  <si>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</si>
  <si>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</si>
  <si>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</si>
  <si>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</si>
  <si>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</si>
  <si>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</si>
  <si>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</si>
  <si>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</si>
  <si>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</si>
  <si>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</si>
  <si>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</si>
  <si>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</si>
  <si>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</si>
  <si>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</si>
  <si>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</si>
  <si>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</si>
  <si>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</si>
  <si>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</si>
  <si>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</si>
  <si>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</si>
  <si>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</si>
  <si>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</si>
  <si>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</si>
  <si>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</si>
  <si>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</si>
  <si>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</si>
  <si>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</si>
  <si>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</si>
  <si>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</si>
  <si>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</si>
  <si>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</si>
  <si>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</si>
  <si>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</si>
  <si>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</si>
  <si>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</si>
  <si>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</si>
  <si>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</si>
  <si>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</si>
  <si>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</si>
  <si>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</si>
  <si>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</si>
  <si>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</si>
  <si>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</si>
  <si>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</si>
  <si>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</si>
  <si>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</si>
  <si>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</si>
  <si>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</si>
  <si>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</si>
  <si>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</si>
  <si>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</si>
  <si>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</si>
  <si>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</si>
  <si>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</si>
  <si>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</si>
  <si>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</si>
  <si>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</si>
  <si>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</si>
  <si>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</si>
  <si>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</si>
  <si>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</si>
  <si>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</si>
  <si>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</si>
  <si>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</si>
  <si>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</si>
  <si>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</si>
  <si>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</si>
  <si>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</si>
  <si>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</si>
  <si>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</si>
  <si>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</si>
  <si>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</si>
  <si>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</si>
  <si>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</si>
  <si>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</si>
  <si>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</si>
  <si>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</si>
  <si>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</si>
  <si>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</si>
  <si>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</si>
  <si>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</si>
  <si>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</si>
  <si>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</si>
  <si>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</si>
  <si>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</si>
  <si>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</si>
  <si>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</si>
  <si>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</si>
  <si>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</si>
  <si>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</si>
  <si>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</si>
  <si>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</si>
  <si>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</si>
  <si>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</si>
  <si>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</si>
  <si>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</si>
  <si>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</si>
  <si>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</si>
  <si>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</si>
  <si>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</si>
  <si>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</si>
  <si>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</si>
  <si>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</si>
  <si>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</si>
  <si>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</si>
  <si>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</si>
  <si>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</si>
  <si>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</si>
  <si>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</si>
  <si>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</si>
  <si>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</si>
  <si>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</si>
  <si>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</si>
  <si>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</si>
  <si>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</si>
  <si>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Fred Edens, CSA</t>
  </si>
  <si>
    <t>WDS Shiloh</t>
  </si>
  <si>
    <t>144: Sh_Battle of Shiloh (Hist) [86 Turns]</t>
  </si>
  <si>
    <t>192: Meet_Chantilly [26 Turns]</t>
  </si>
  <si>
    <t>054: CM_Cedar Mountain V.1 [21 Turns]</t>
  </si>
  <si>
    <t>064: SM_South Mountain (Historical) [40 Turns]</t>
  </si>
  <si>
    <t>WDS Chickamauga</t>
  </si>
  <si>
    <t>099: gm_Escape from Kentucky [38 Turns]</t>
  </si>
  <si>
    <t>Other (Not Listed Above or Unknown)</t>
  </si>
  <si>
    <t>Tucker Fleming, USA</t>
  </si>
  <si>
    <t>WDS Vicksburg</t>
  </si>
  <si>
    <t>01h_a: 27th Chickasaw Bayou [16 Turns]</t>
  </si>
  <si>
    <t>020: 2BR_2nd Bull Run V.6 [81 Turns]</t>
  </si>
  <si>
    <t>WDS Franklin</t>
  </si>
  <si>
    <t>029: Franklin V.9 [19 Turns]</t>
  </si>
  <si>
    <t>Sandy O'Neill, USA</t>
  </si>
  <si>
    <t>051: Nashville V.8 [34 Turns]</t>
  </si>
  <si>
    <t>095: Sherman’s Advance July 20th Historical [145 Turns]</t>
  </si>
  <si>
    <t>Frank DiNola, USA</t>
  </si>
  <si>
    <t>WDS Corinth</t>
  </si>
  <si>
    <t>Greg Carleton, USA</t>
  </si>
  <si>
    <t>WDS Peninsula</t>
  </si>
  <si>
    <t>08e: Var_7 Days McDowell_W [407 Turns]</t>
  </si>
  <si>
    <t>005: p_Perryville V.2 (meet) [38 Turns]</t>
  </si>
  <si>
    <t>Sven Finn, USA</t>
  </si>
  <si>
    <t>WDS Overland</t>
  </si>
  <si>
    <t>!BG 017: Equal Force Battle v.1 [104 Turns]</t>
  </si>
  <si>
    <t>Tim Isgro, CSA</t>
  </si>
  <si>
    <t>207-640508: Spots A1 [72 Turns]</t>
  </si>
  <si>
    <t>Marc Garcia, CSA</t>
  </si>
  <si>
    <t>Greg Schipp, USA</t>
  </si>
  <si>
    <t>003-631014- Bristoe Station Meeting Engagement [24 Turns]</t>
  </si>
  <si>
    <t>Andy Moss, CSA</t>
  </si>
  <si>
    <t>001 – Getting Started [10 Turns]  </t>
  </si>
  <si>
    <t>Thomas Marshall, CSA</t>
  </si>
  <si>
    <t>Wallace Welder, USA</t>
  </si>
  <si>
    <t>Other (Not Listed Above or Unknown)  </t>
  </si>
  <si>
    <t>Richard Coyne, CSA</t>
  </si>
  <si>
    <t>David Peek, CSA</t>
  </si>
  <si>
    <t>Richard Whipkey, USA</t>
  </si>
  <si>
    <t>Kyle FitzMaurice, USA</t>
  </si>
  <si>
    <t>Scott Eichelberger, USA</t>
  </si>
  <si>
    <t>Jim Boling, USA</t>
  </si>
  <si>
    <t>!BG 024 – Equal Force Battle V.3 [102 Turns]  </t>
  </si>
  <si>
    <t>Will Koch, CSA</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</si>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</sst>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3</v>
      </c>
      <c r="E6" s="23">
        <f t="shared" ref="E6:H6" si="0">E10+E14+E18+E22</f>
        <v>5</v>
      </c>
      <c r="F6" s="23">
        <f t="shared" si="0"/>
        <v>6</v>
      </c>
      <c r="G6" s="23">
        <f t="shared" si="0"/>
        <v>7</v>
      </c>
      <c r="H6" s="23">
        <f t="shared" si="0"/>
        <v>7</v>
      </c>
      <c r="I6" s="54">
        <f>SUM(D6:H6)</f>
        <v>28</v>
      </c>
      <c r="J6" s="55">
        <f>(2*(D6+E6)+F6)/(2*I6)</f>
        <v>0.39285714285714285</v>
      </c>
      <c r="K6" s="55">
        <f>(2*(G6+H6)+F6)/(2*I6)</f>
        <v>0.6071428571428571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7</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2</v>
      </c>
      <c r="W7" s="76" t="s">
        <v>120</v>
      </c>
      <c r="X7" s="77"/>
      <c r="Y7" s="31">
        <f>COUNTIFS('DOR Games'!G2:G4994,"TS Bull Run")</f>
        <v>0</v>
      </c>
      <c r="Z7" s="76" t="s">
        <v>175</v>
      </c>
      <c r="AA7" s="77"/>
      <c r="AB7" s="31">
        <f>COUNTIFS('DOR Games'!$G:$G,"AGEOD - CIVIL WAR II")</f>
        <v>0</v>
      </c>
    </row>
    <row r="8" spans="1:28" ht="15" customHeight="1" x14ac:dyDescent="0.25">
      <c r="A8" s="37" t="s">
        <v>149</v>
      </c>
      <c r="B8" s="38" t="s">
        <v>239</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307.58999999999992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26</v>
      </c>
      <c r="S9" s="2"/>
      <c r="T9" s="76" t="s">
        <v>123</v>
      </c>
      <c r="U9" s="77"/>
      <c r="V9" s="31">
        <f>COUNTIFS('DOR Games'!G2:G4996,"WDS Chickamauga")</f>
        <v>3</v>
      </c>
      <c r="W9" s="76" t="s">
        <v>127</v>
      </c>
      <c r="X9" s="77"/>
      <c r="Y9" s="31">
        <f>COUNTIFS('DOR Games'!G2:G4996,"TS Gettysburg")</f>
        <v>0</v>
      </c>
      <c r="Z9" s="76" t="s">
        <v>124</v>
      </c>
      <c r="AA9" s="77"/>
      <c r="AB9" s="31">
        <f>COUNTIFS('DOR Games'!$G:$G,"War Between The States (WBTS)")</f>
        <v>0</v>
      </c>
    </row>
    <row r="10" spans="1:28" x14ac:dyDescent="0.25">
      <c r="A10" s="40" t="s">
        <v>92</v>
      </c>
      <c r="B10" s="58">
        <f>'OBD File'!D3</f>
        <v>297.58999999999992</v>
      </c>
      <c r="C10" s="2"/>
      <c r="D10" s="23">
        <f>'DOR Games'!BH4</f>
        <v>3</v>
      </c>
      <c r="E10" s="23">
        <f>'DOR Games'!BI4</f>
        <v>5</v>
      </c>
      <c r="F10" s="23">
        <f>'DOR Games'!BJ4</f>
        <v>5</v>
      </c>
      <c r="G10" s="23">
        <f>'DOR Games'!BK4</f>
        <v>6</v>
      </c>
      <c r="H10" s="23">
        <f>'DOR Games'!BL4</f>
        <v>5</v>
      </c>
      <c r="I10" s="54">
        <f>SUM(D10:H10)</f>
        <v>24</v>
      </c>
      <c r="J10" s="55">
        <f>(2*(D10+E10)+F10)/(2*I10)</f>
        <v>0.4375</v>
      </c>
      <c r="K10" s="55">
        <f>(2*(G10+H10)+F10)/(2*I10)</f>
        <v>0.5625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7</v>
      </c>
      <c r="S10" s="2"/>
      <c r="T10" s="76" t="s">
        <v>128</v>
      </c>
      <c r="U10" s="77"/>
      <c r="V10" s="31">
        <f>COUNTIFS('DOR Games'!G2:G4997,"WDS Corinth")</f>
        <v>2</v>
      </c>
      <c r="W10" s="76" t="s">
        <v>129</v>
      </c>
      <c r="X10" s="77"/>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5</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2</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3</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33</v>
      </c>
      <c r="S15" s="2"/>
      <c r="T15" s="76" t="s">
        <v>134</v>
      </c>
      <c r="U15" s="77"/>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4</v>
      </c>
      <c r="W21" s="2"/>
      <c r="X21" s="2"/>
      <c r="Y21" s="2"/>
      <c r="Z21" s="78" t="s">
        <v>109</v>
      </c>
      <c r="AA21" s="79"/>
      <c r="AB21" s="36">
        <f>SUM(V6:V21,Y6:Y10,AB6:AB9)</f>
        <v>33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823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214</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4</v>
      </c>
      <c r="F26" s="23">
        <f>COUNTIF('DOR Games'!I:I, "*ATA Training*")</f>
        <v>5</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1037</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812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149</v>
      </c>
      <c r="J31" s="2"/>
      <c r="K31" s="2"/>
      <c r="L31" s="2"/>
      <c r="M31" s="2"/>
      <c r="N31" s="2"/>
      <c r="O31" s="32" t="s">
        <v>137</v>
      </c>
      <c r="P31" s="33">
        <f>COUNTIFS('DOR Games'!$J$2:$J$5000,"&gt;=10",'DOR Games'!$J$2:$J$5000,"&lt;=49")</f>
        <v>27</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25</v>
      </c>
      <c r="J32" s="2"/>
      <c r="K32" s="2"/>
      <c r="L32" s="2"/>
      <c r="M32" s="2"/>
      <c r="N32" s="2"/>
      <c r="O32" s="32" t="s">
        <v>140</v>
      </c>
      <c r="P32" s="33">
        <f>COUNTIFS('DOR Games'!$J$2:$J$5000,"&gt;=50",'DOR Games'!$J$2:$J$5000,"&lt;=99")</f>
        <v>6</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51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31.424242424242426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192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 workbookViewId="0">
      <selection activeCell="E31" sqref="E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23388</v>
      </c>
      <c r="B3" s="16">
        <f>'DOR Games'!B2</f>
        <v>45809</v>
      </c>
      <c r="C3" s="45">
        <f>'DOR Games'!AH2</f>
        <v>30</v>
      </c>
      <c r="D3" s="46">
        <f>SUM($C$3:$C$5000)</f>
        <v>297.58999999999992</v>
      </c>
      <c r="F3" s="16">
        <v>45870</v>
      </c>
      <c r="G3" s="21" t="s">
        <v>192</v>
      </c>
      <c r="H3" s="21">
        <v>10</v>
      </c>
      <c r="I3" s="46">
        <f>SUM(H3:H5000)</f>
        <v>10</v>
      </c>
      <c r="K3" s="93">
        <f>D3</f>
        <v>297.58999999999992</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307.58999999999992</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61">
        <f>'DOR Games'!A10</f>
        <v>23464</v>
      </c>
      <c r="B11" s="16">
        <f>'DOR Games'!B10</f>
        <v>45870</v>
      </c>
      <c r="C11" s="45">
        <f>'DOR Games'!AH10</f>
        <v>5.25</v>
      </c>
      <c r="F11" s="16"/>
      <c r="G11" s="21"/>
      <c r="H11" s="21"/>
    </row>
    <row r="12" spans="1:14" x14ac:dyDescent="0.25">
      <c r="A12" s="61">
        <f>'DOR Games'!A11</f>
        <v>23480</v>
      </c>
      <c r="B12" s="16">
        <f>'DOR Games'!B11</f>
        <v>45870</v>
      </c>
      <c r="C12" s="45">
        <f>'DOR Games'!AH11</f>
        <v>11.92</v>
      </c>
      <c r="F12" s="16"/>
      <c r="G12" s="21"/>
      <c r="H12" s="21"/>
    </row>
    <row r="13" spans="1:14" x14ac:dyDescent="0.25">
      <c r="A13" s="61">
        <f>'DOR Games'!A12</f>
        <v>23488</v>
      </c>
      <c r="B13" s="16">
        <f>'DOR Games'!B12</f>
        <v>45870</v>
      </c>
      <c r="C13" s="45">
        <f>'DOR Games'!AH12</f>
        <v>7</v>
      </c>
      <c r="F13" s="16"/>
      <c r="G13" s="21"/>
      <c r="H13" s="21"/>
    </row>
    <row r="14" spans="1:14" x14ac:dyDescent="0.25">
      <c r="A14" s="61">
        <f>'DOR Games'!A13</f>
        <v>23492</v>
      </c>
      <c r="B14" s="16">
        <f>'DOR Games'!B13</f>
        <v>45870</v>
      </c>
      <c r="C14" s="45">
        <f>'DOR Games'!AH13</f>
        <v>10.88</v>
      </c>
      <c r="F14" s="16"/>
      <c r="G14" s="21"/>
      <c r="H14" s="21"/>
    </row>
    <row r="15" spans="1:14" x14ac:dyDescent="0.25">
      <c r="A15" s="61">
        <f>'DOR Games'!A14</f>
        <v>23493</v>
      </c>
      <c r="B15" s="16">
        <f>'DOR Games'!B14</f>
        <v>45870</v>
      </c>
      <c r="C15" s="45">
        <f>'DOR Games'!AH14</f>
        <v>3.84</v>
      </c>
      <c r="F15" s="16"/>
      <c r="G15" s="21"/>
      <c r="H15" s="21"/>
    </row>
    <row r="16" spans="1:14" x14ac:dyDescent="0.25">
      <c r="A16" s="61">
        <f>'DOR Games'!A15</f>
        <v>23513</v>
      </c>
      <c r="B16" s="16">
        <f>'DOR Games'!B15</f>
        <v>45901</v>
      </c>
      <c r="C16" s="45">
        <f>'DOR Games'!AH15</f>
        <v>14.16</v>
      </c>
      <c r="F16" s="16"/>
      <c r="G16" s="21"/>
      <c r="H16" s="21"/>
    </row>
    <row r="17" spans="1:8" x14ac:dyDescent="0.25">
      <c r="A17" s="61">
        <f>'DOR Games'!A16</f>
        <v>23519</v>
      </c>
      <c r="B17" s="16">
        <f>'DOR Games'!B16</f>
        <v>45901</v>
      </c>
      <c r="C17" s="45">
        <f>'DOR Games'!AH16</f>
        <v>5.94</v>
      </c>
      <c r="F17" s="16"/>
      <c r="G17" s="21"/>
      <c r="H17" s="21"/>
    </row>
    <row r="18" spans="1:8" x14ac:dyDescent="0.25">
      <c r="A18" s="61">
        <f>'DOR Games'!A17</f>
        <v>23523</v>
      </c>
      <c r="B18" s="16">
        <f>'DOR Games'!B17</f>
        <v>45931</v>
      </c>
      <c r="C18" s="45">
        <f>'DOR Games'!AH17</f>
        <v>10.8</v>
      </c>
      <c r="F18" s="16"/>
      <c r="G18" s="21"/>
      <c r="H18" s="21"/>
    </row>
    <row r="19" spans="1:8" x14ac:dyDescent="0.25">
      <c r="A19" s="61">
        <f>'DOR Games'!A18</f>
        <v>23524</v>
      </c>
      <c r="B19" s="16">
        <f>'DOR Games'!B18</f>
        <v>45931</v>
      </c>
      <c r="C19" s="45">
        <f>'DOR Games'!AH18</f>
        <v>8.16</v>
      </c>
      <c r="F19" s="16"/>
      <c r="G19" s="21"/>
      <c r="H19" s="21"/>
    </row>
    <row r="20" spans="1:8" x14ac:dyDescent="0.25">
      <c r="A20" s="61">
        <f>'DOR Games'!A19</f>
        <v>23525</v>
      </c>
      <c r="B20" s="16">
        <f>'DOR Games'!B19</f>
        <v>45931</v>
      </c>
      <c r="C20" s="45">
        <f>'DOR Games'!AH19</f>
        <v>7.68</v>
      </c>
      <c r="F20" s="16"/>
      <c r="G20" s="21"/>
      <c r="H20" s="21"/>
    </row>
    <row r="21" spans="1:8" x14ac:dyDescent="0.25">
      <c r="A21" s="61">
        <f>'DOR Games'!A20</f>
        <v>23526</v>
      </c>
      <c r="B21" s="16">
        <f>'DOR Games'!B20</f>
        <v>45931</v>
      </c>
      <c r="C21" s="45">
        <f>'DOR Games'!AH20</f>
        <v>6.49</v>
      </c>
      <c r="F21" s="16"/>
      <c r="G21" s="21"/>
      <c r="H21" s="21"/>
    </row>
    <row r="22" spans="1:8" x14ac:dyDescent="0.25">
      <c r="A22" s="61">
        <f>'DOR Games'!A21</f>
        <v>23529</v>
      </c>
      <c r="B22" s="16">
        <f>'DOR Games'!B21</f>
        <v>45931</v>
      </c>
      <c r="C22" s="45">
        <f>'DOR Games'!AH21</f>
        <v>7.5</v>
      </c>
      <c r="F22" s="16"/>
      <c r="G22" s="21"/>
      <c r="H22" s="21"/>
    </row>
    <row r="23" spans="1:8" x14ac:dyDescent="0.25">
      <c r="A23" s="61">
        <f>'DOR Games'!A22</f>
        <v>23535</v>
      </c>
      <c r="B23" s="16">
        <f>'DOR Games'!B22</f>
        <v>45931</v>
      </c>
      <c r="C23" s="45">
        <f>'DOR Games'!AH22</f>
        <v>5.0600000000000005</v>
      </c>
      <c r="F23" s="16"/>
      <c r="G23" s="21"/>
      <c r="H23" s="21"/>
    </row>
    <row r="24" spans="1:8" x14ac:dyDescent="0.25">
      <c r="A24" s="61">
        <f>'DOR Games'!A23</f>
        <v>23557</v>
      </c>
      <c r="B24" s="16">
        <f>'DOR Games'!B23</f>
        <v>45962</v>
      </c>
      <c r="C24" s="45">
        <f>'DOR Games'!AH23</f>
        <v>8.5399999999999991</v>
      </c>
      <c r="F24" s="16"/>
      <c r="G24" s="21"/>
      <c r="H24" s="21"/>
    </row>
    <row r="25" spans="1:8" x14ac:dyDescent="0.25">
      <c r="A25" s="61">
        <f>'DOR Games'!A24</f>
        <v>23559</v>
      </c>
      <c r="B25" s="16">
        <f>'DOR Games'!B24</f>
        <v>45962</v>
      </c>
      <c r="C25" s="45">
        <f>'DOR Games'!AH24</f>
        <v>11</v>
      </c>
      <c r="F25" s="16"/>
      <c r="G25" s="21"/>
      <c r="H25" s="21"/>
    </row>
    <row r="26" spans="1:8" x14ac:dyDescent="0.25">
      <c r="A26" s="61">
        <f>'DOR Games'!A25</f>
        <v>23563</v>
      </c>
      <c r="B26" s="16">
        <f>'DOR Games'!B25</f>
        <v>45962</v>
      </c>
      <c r="C26" s="45">
        <f>'DOR Games'!AH25</f>
        <v>19.579999999999998</v>
      </c>
      <c r="F26" s="16"/>
      <c r="G26" s="21"/>
      <c r="H26" s="21"/>
    </row>
    <row r="27" spans="1:8" x14ac:dyDescent="0.25">
      <c r="A27" s="61">
        <f>'DOR Games'!A26</f>
        <v>23588</v>
      </c>
      <c r="B27" s="16">
        <f>'DOR Games'!B26</f>
        <v>45992</v>
      </c>
      <c r="C27" s="45">
        <f>'DOR Games'!AH26</f>
        <v>7.44</v>
      </c>
      <c r="F27" s="16"/>
      <c r="G27" s="21"/>
      <c r="H27" s="21"/>
    </row>
    <row r="28" spans="1:8" x14ac:dyDescent="0.25">
      <c r="A28" s="61">
        <f>'DOR Games'!A27</f>
        <v>23590</v>
      </c>
      <c r="B28" s="16">
        <f>'DOR Games'!B27</f>
        <v>45992</v>
      </c>
      <c r="C28" s="45">
        <f>'DOR Games'!AH27</f>
        <v>10</v>
      </c>
      <c r="F28" s="16"/>
      <c r="G28" s="21"/>
      <c r="H28" s="21"/>
    </row>
    <row r="29" spans="1:8" x14ac:dyDescent="0.25">
      <c r="A29" s="61">
        <f>'DOR Games'!A28</f>
        <v>23640</v>
      </c>
      <c r="B29" s="16">
        <f>'DOR Games'!B28</f>
        <v>46023</v>
      </c>
      <c r="C29" s="45">
        <f>'DOR Games'!AH28</f>
        <v>10</v>
      </c>
      <c r="F29" s="16"/>
      <c r="G29" s="21"/>
      <c r="H29" s="21"/>
    </row>
    <row r="30" spans="1:8" x14ac:dyDescent="0.25">
      <c r="A30" s="61">
        <f>'DOR Games'!A29</f>
        <v>23646</v>
      </c>
      <c r="B30" s="16">
        <f>'DOR Games'!B29</f>
        <v>46023</v>
      </c>
      <c r="C30" s="45">
        <f>'DOR Games'!AH29</f>
        <v>9.6</v>
      </c>
      <c r="F30" s="16"/>
      <c r="G30" s="21"/>
      <c r="H30" s="21"/>
    </row>
    <row r="31" spans="1:8" x14ac:dyDescent="0.25">
      <c r="A31" s="61">
        <f>'DOR Games'!A30</f>
        <v>23665</v>
      </c>
      <c r="B31" s="16">
        <f>'DOR Games'!B30</f>
        <v>46054</v>
      </c>
      <c r="C31" s="45">
        <f>'DOR Games'!AH30</f>
        <v>10</v>
      </c>
      <c r="F31" s="16"/>
      <c r="G31" s="21"/>
      <c r="H31" s="21"/>
    </row>
    <row r="32" spans="1:8" x14ac:dyDescent="0.25">
      <c r="A32" s="61">
        <f>'DOR Games'!A31</f>
        <v>23667</v>
      </c>
      <c r="B32" s="16">
        <f>'DOR Games'!B31</f>
        <v>46054</v>
      </c>
      <c r="C32" s="45">
        <f>'DOR Games'!AH31</f>
        <v>6.25</v>
      </c>
      <c r="F32" s="16"/>
      <c r="G32" s="21"/>
      <c r="H32" s="21"/>
    </row>
    <row r="33" spans="1:8" x14ac:dyDescent="0.25">
      <c r="A33" s="61">
        <f>'DOR Games'!A32</f>
        <v>23710</v>
      </c>
      <c r="B33" s="16">
        <f>'DOR Games'!B32</f>
        <v>46113</v>
      </c>
      <c r="C33" s="45">
        <f>'DOR Games'!AH32</f>
        <v>11</v>
      </c>
      <c r="F33" s="16"/>
      <c r="G33" s="21"/>
      <c r="H33" s="21"/>
    </row>
    <row r="34" spans="1:8" x14ac:dyDescent="0.25">
      <c r="A34" s="61">
        <f>'DOR Games'!A33</f>
        <v>23721</v>
      </c>
      <c r="B34" s="16">
        <f>'DOR Games'!B33</f>
        <v>46113</v>
      </c>
      <c r="C34" s="45">
        <f>'DOR Games'!AH33</f>
        <v>10</v>
      </c>
      <c r="F34" s="16"/>
      <c r="G34" s="21"/>
      <c r="H34" s="21"/>
    </row>
    <row r="35" spans="1:8" x14ac:dyDescent="0.25">
      <c r="A35" s="61">
        <f>'DOR Games'!A34</f>
        <v>23723</v>
      </c>
      <c r="B35" s="16">
        <f>'DOR Games'!B34</f>
        <v>46113</v>
      </c>
      <c r="C35" s="45">
        <f>'DOR Games'!AH34</f>
        <v>16.28</v>
      </c>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2" sqref="F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192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24</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v>
      </c>
      <c r="BI3" s="14">
        <f>COUNTIFS($D$2:$D$4276,"*"&amp;$BB$1&amp;"*",$K$2:$K$4276,"CSA",$L$2:$L$4276,"Minor Victory",$I$2:$I$4276,"Battle")</f>
        <v>5</v>
      </c>
      <c r="BJ3" s="14">
        <f>COUNTIFS($D$2:$D$4276,"*"&amp;$BB$1&amp;"*",$K$2:$K$4276,".",$I$2:$I$4276,"Battle")</f>
        <v>5</v>
      </c>
      <c r="BK3" s="14">
        <f>COUNTIFS($D$2:$D$4276,"*"&amp;$BB$1&amp;"*",$K$2:$K$4276,"USA",$L$2:$L$4276,"Minor Victory",$I$2:$I$4276,"Battle")</f>
        <v>6</v>
      </c>
      <c r="BL3" s="14">
        <f>COUNTIFS($D$2:$D$4276,"*"&amp;$BB$1&amp;"*",$K$2:$K$4276,"USA",$L$2:$L$4276,"Major Victory",$I$2:$I$4276,"Battle")</f>
        <v>5</v>
      </c>
      <c r="BN3" cm="1">
        <f t="array" ref="BN3">SUMPRODUCT(--EXACT($BO$3,$I$2:$I$4276))</f>
        <v>24</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v>
      </c>
      <c r="BH4" s="14">
        <f>SUM(BH2:BH3)</f>
        <v>3</v>
      </c>
      <c r="BI4" s="14">
        <f>SUM(BI2:BI3)</f>
        <v>5</v>
      </c>
      <c r="BJ4" s="14">
        <f>SUM(BJ2:BJ3)</f>
        <v>5</v>
      </c>
      <c r="BK4" s="14">
        <f>SUM(BK2:BK3)</f>
        <v>6</v>
      </c>
      <c r="BL4" s="14">
        <f>SUM(BL2:BL3)</f>
        <v>5</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2">
        <v>23442</v>
      </c>
      <c r="B8" s="16">
        <v>45839</v>
      </c>
      <c r="C8" t="s">
        <v>62</v>
      </c>
      <c r="D8" t="s">
        <v>194</v>
      </c>
      <c r="E8" t="s">
        <v>63</v>
      </c>
      <c r="F8" t="s">
        <v>178</v>
      </c>
      <c r="G8" t="s">
        <v>195</v>
      </c>
      <c r="H8" s="63" t="s">
        <v>196</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3</v>
      </c>
      <c r="BO8" t="s">
        <v>67</v>
      </c>
    </row>
    <row r="9" spans="1:75" x14ac:dyDescent="0.25">
      <c r="A9" s="62">
        <v>23445</v>
      </c>
      <c r="B9" s="16">
        <v>45839</v>
      </c>
      <c r="C9" t="s">
        <v>62</v>
      </c>
      <c r="D9" t="s">
        <v>178</v>
      </c>
      <c r="E9" t="s">
        <v>63</v>
      </c>
      <c r="F9" t="s">
        <v>193</v>
      </c>
      <c r="G9" t="s">
        <v>183</v>
      </c>
      <c r="H9" s="63" t="s">
        <v>197</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A10" s="62">
        <v>23464</v>
      </c>
      <c r="B10" s="16">
        <v>45870</v>
      </c>
      <c r="C10" t="s">
        <v>62</v>
      </c>
      <c r="D10" t="s">
        <v>178</v>
      </c>
      <c r="E10" t="s">
        <v>63</v>
      </c>
      <c r="F10" t="s">
        <v>193</v>
      </c>
      <c r="G10" t="s">
        <v>183</v>
      </c>
      <c r="H10" s="63" t="s">
        <v>198</v>
      </c>
      <c r="I10" t="s">
        <v>68</v>
      </c>
      <c r="J10" s="14">
        <v>21</v>
      </c>
      <c r="K10" s="14" t="s">
        <v>188</v>
      </c>
      <c r="L10" t="s">
        <v>5</v>
      </c>
      <c r="M10" s="14">
        <v>5.25</v>
      </c>
      <c r="N10" s="14">
        <v>5.25</v>
      </c>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23480</v>
      </c>
      <c r="B11" s="16">
        <v>45870</v>
      </c>
      <c r="C11" t="s">
        <v>62</v>
      </c>
      <c r="D11" t="s">
        <v>178</v>
      </c>
      <c r="E11" t="s">
        <v>63</v>
      </c>
      <c r="F11" t="s">
        <v>193</v>
      </c>
      <c r="G11" t="s">
        <v>183</v>
      </c>
      <c r="H11" s="63" t="s">
        <v>199</v>
      </c>
      <c r="I11" t="s">
        <v>68</v>
      </c>
      <c r="J11" s="14">
        <v>39</v>
      </c>
      <c r="K11" s="14" t="s">
        <v>62</v>
      </c>
      <c r="L11" t="s">
        <v>3</v>
      </c>
      <c r="M11" s="14">
        <v>11.92</v>
      </c>
      <c r="N11" s="14">
        <v>8.58</v>
      </c>
      <c r="AH11" s="17">
        <f t="shared" si="17"/>
        <v>11.92</v>
      </c>
      <c r="AI11" s="18">
        <f t="shared" si="0"/>
        <v>11.92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23488</v>
      </c>
      <c r="B12" s="16">
        <v>45870</v>
      </c>
      <c r="C12" t="s">
        <v>62</v>
      </c>
      <c r="D12" t="s">
        <v>178</v>
      </c>
      <c r="E12" t="s">
        <v>63</v>
      </c>
      <c r="F12" t="s">
        <v>185</v>
      </c>
      <c r="G12" t="s">
        <v>200</v>
      </c>
      <c r="H12" s="63" t="s">
        <v>201</v>
      </c>
      <c r="I12" t="s">
        <v>68</v>
      </c>
      <c r="J12" s="14">
        <v>28</v>
      </c>
      <c r="K12" s="14" t="s">
        <v>188</v>
      </c>
      <c r="L12" t="s">
        <v>5</v>
      </c>
      <c r="M12" s="14">
        <v>7</v>
      </c>
      <c r="N12" s="14">
        <v>7</v>
      </c>
      <c r="AH12" s="17">
        <f t="shared" si="17"/>
        <v>7</v>
      </c>
      <c r="AI12" s="18">
        <f t="shared" si="0"/>
        <v>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23492</v>
      </c>
      <c r="B13" s="16">
        <v>45870</v>
      </c>
      <c r="C13" t="s">
        <v>62</v>
      </c>
      <c r="D13" t="s">
        <v>178</v>
      </c>
      <c r="E13" t="s">
        <v>63</v>
      </c>
      <c r="F13" t="s">
        <v>193</v>
      </c>
      <c r="G13" t="s">
        <v>183</v>
      </c>
      <c r="H13" s="63" t="s">
        <v>202</v>
      </c>
      <c r="I13" t="s">
        <v>68</v>
      </c>
      <c r="J13" s="14">
        <v>38</v>
      </c>
      <c r="K13" s="14" t="s">
        <v>62</v>
      </c>
      <c r="L13" t="s">
        <v>4</v>
      </c>
      <c r="M13" s="14">
        <v>10.88</v>
      </c>
      <c r="N13" s="14">
        <v>9.1199999999999992</v>
      </c>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23493</v>
      </c>
      <c r="B14" s="16">
        <v>45870</v>
      </c>
      <c r="C14" t="s">
        <v>62</v>
      </c>
      <c r="D14" t="s">
        <v>178</v>
      </c>
      <c r="E14" t="s">
        <v>63</v>
      </c>
      <c r="F14" t="s">
        <v>203</v>
      </c>
      <c r="G14" t="s">
        <v>204</v>
      </c>
      <c r="H14" s="63" t="s">
        <v>205</v>
      </c>
      <c r="I14" t="s">
        <v>68</v>
      </c>
      <c r="J14" s="14">
        <v>16</v>
      </c>
      <c r="K14" s="14" t="s">
        <v>63</v>
      </c>
      <c r="L14" t="s">
        <v>4</v>
      </c>
      <c r="M14" s="14">
        <v>3.84</v>
      </c>
      <c r="N14" s="14">
        <v>5.16</v>
      </c>
      <c r="AH14" s="17">
        <f t="shared" si="17"/>
        <v>3.84</v>
      </c>
      <c r="AI14" s="18">
        <f t="shared" si="0"/>
        <v>3.84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23513</v>
      </c>
      <c r="B15" s="16">
        <v>45901</v>
      </c>
      <c r="C15" t="s">
        <v>62</v>
      </c>
      <c r="D15" t="s">
        <v>178</v>
      </c>
      <c r="E15" t="s">
        <v>63</v>
      </c>
      <c r="F15" t="s">
        <v>193</v>
      </c>
      <c r="G15" t="s">
        <v>183</v>
      </c>
      <c r="H15" s="63" t="s">
        <v>206</v>
      </c>
      <c r="I15" t="s">
        <v>68</v>
      </c>
      <c r="J15" s="14">
        <v>59</v>
      </c>
      <c r="K15" s="14" t="s">
        <v>63</v>
      </c>
      <c r="L15" t="s">
        <v>4</v>
      </c>
      <c r="M15" s="14">
        <v>14.16</v>
      </c>
      <c r="N15" s="14">
        <v>16.34</v>
      </c>
      <c r="AH15" s="17">
        <f t="shared" si="17"/>
        <v>14.16</v>
      </c>
      <c r="AI15" s="18">
        <f t="shared" si="0"/>
        <v>14.16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23519</v>
      </c>
      <c r="B16" s="16">
        <v>45901</v>
      </c>
      <c r="C16" t="s">
        <v>62</v>
      </c>
      <c r="D16" t="s">
        <v>178</v>
      </c>
      <c r="E16" t="s">
        <v>63</v>
      </c>
      <c r="F16" t="s">
        <v>193</v>
      </c>
      <c r="G16" t="s">
        <v>207</v>
      </c>
      <c r="H16" s="63" t="s">
        <v>208</v>
      </c>
      <c r="I16" t="s">
        <v>68</v>
      </c>
      <c r="J16" s="14">
        <v>19</v>
      </c>
      <c r="K16" s="14" t="s">
        <v>62</v>
      </c>
      <c r="L16" t="s">
        <v>4</v>
      </c>
      <c r="M16" s="14">
        <v>5.94</v>
      </c>
      <c r="N16" s="14">
        <v>4.5599999999999996</v>
      </c>
      <c r="AH16" s="17">
        <f t="shared" si="17"/>
        <v>5.94</v>
      </c>
      <c r="AI16" s="18">
        <f t="shared" si="0"/>
        <v>5.94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23523</v>
      </c>
      <c r="B17" s="16">
        <v>45931</v>
      </c>
      <c r="C17" t="s">
        <v>62</v>
      </c>
      <c r="D17" t="s">
        <v>178</v>
      </c>
      <c r="E17" t="s">
        <v>63</v>
      </c>
      <c r="F17" t="s">
        <v>209</v>
      </c>
      <c r="G17" t="s">
        <v>204</v>
      </c>
      <c r="H17" s="63" t="s">
        <v>202</v>
      </c>
      <c r="I17" t="s">
        <v>68</v>
      </c>
      <c r="J17" s="14">
        <v>45</v>
      </c>
      <c r="K17" s="14" t="s">
        <v>63</v>
      </c>
      <c r="L17" t="s">
        <v>4</v>
      </c>
      <c r="M17" s="14">
        <v>10.8</v>
      </c>
      <c r="N17" s="14">
        <v>12.7</v>
      </c>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23524</v>
      </c>
      <c r="B18" s="16">
        <v>45931</v>
      </c>
      <c r="C18" t="s">
        <v>62</v>
      </c>
      <c r="D18" t="s">
        <v>178</v>
      </c>
      <c r="E18" t="s">
        <v>63</v>
      </c>
      <c r="F18" t="s">
        <v>193</v>
      </c>
      <c r="G18" t="s">
        <v>207</v>
      </c>
      <c r="H18" s="63" t="s">
        <v>210</v>
      </c>
      <c r="I18" t="s">
        <v>68</v>
      </c>
      <c r="J18" s="14">
        <v>34</v>
      </c>
      <c r="K18" s="14" t="s">
        <v>63</v>
      </c>
      <c r="L18" t="s">
        <v>4</v>
      </c>
      <c r="M18" s="14">
        <v>8.16</v>
      </c>
      <c r="N18" s="14">
        <v>9.84</v>
      </c>
      <c r="AE18" s="20"/>
      <c r="AH18" s="17">
        <f t="shared" si="17"/>
        <v>8.16</v>
      </c>
      <c r="AI18" s="18">
        <f t="shared" si="0"/>
        <v>8.16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23525</v>
      </c>
      <c r="B19" s="16">
        <v>45931</v>
      </c>
      <c r="C19" t="s">
        <v>62</v>
      </c>
      <c r="D19" t="s">
        <v>178</v>
      </c>
      <c r="E19" t="s">
        <v>63</v>
      </c>
      <c r="F19" t="s">
        <v>209</v>
      </c>
      <c r="G19" t="s">
        <v>204</v>
      </c>
      <c r="H19" s="63" t="s">
        <v>202</v>
      </c>
      <c r="I19" t="s">
        <v>68</v>
      </c>
      <c r="J19" s="14">
        <v>32</v>
      </c>
      <c r="K19" s="14" t="s">
        <v>63</v>
      </c>
      <c r="L19" t="s">
        <v>4</v>
      </c>
      <c r="M19" s="14">
        <v>7.68</v>
      </c>
      <c r="N19" s="14">
        <v>9.32</v>
      </c>
      <c r="AE19" s="20"/>
      <c r="AH19" s="17">
        <f t="shared" si="17"/>
        <v>7.68</v>
      </c>
      <c r="AI19" s="18">
        <f t="shared" si="0"/>
        <v>7.68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23526</v>
      </c>
      <c r="B20" s="16">
        <v>45931</v>
      </c>
      <c r="C20" t="s">
        <v>62</v>
      </c>
      <c r="D20" t="s">
        <v>178</v>
      </c>
      <c r="E20" t="s">
        <v>63</v>
      </c>
      <c r="F20" t="s">
        <v>194</v>
      </c>
      <c r="G20" t="s">
        <v>190</v>
      </c>
      <c r="H20" s="63" t="s">
        <v>211</v>
      </c>
      <c r="I20" t="s">
        <v>67</v>
      </c>
      <c r="J20" s="14">
        <v>59</v>
      </c>
      <c r="K20" s="14" t="s">
        <v>63</v>
      </c>
      <c r="L20" t="s">
        <v>3</v>
      </c>
      <c r="M20" s="14">
        <v>6.49</v>
      </c>
      <c r="N20" s="14">
        <v>8.76</v>
      </c>
      <c r="AE20" s="20"/>
      <c r="AH20" s="17">
        <f t="shared" si="17"/>
        <v>6.49</v>
      </c>
      <c r="AI20" s="18">
        <f t="shared" si="0"/>
        <v>6.49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23529</v>
      </c>
      <c r="B21" s="16">
        <v>45931</v>
      </c>
      <c r="C21" t="s">
        <v>62</v>
      </c>
      <c r="D21" t="s">
        <v>178</v>
      </c>
      <c r="E21" t="s">
        <v>63</v>
      </c>
      <c r="F21" t="s">
        <v>212</v>
      </c>
      <c r="G21" t="s">
        <v>213</v>
      </c>
      <c r="H21" s="63" t="s">
        <v>202</v>
      </c>
      <c r="I21" t="s">
        <v>68</v>
      </c>
      <c r="J21" s="14">
        <v>30</v>
      </c>
      <c r="K21" s="14" t="s">
        <v>188</v>
      </c>
      <c r="L21" t="s">
        <v>5</v>
      </c>
      <c r="M21" s="14">
        <v>7.5</v>
      </c>
      <c r="N21" s="14">
        <v>7.5</v>
      </c>
      <c r="AH21" s="17">
        <f t="shared" si="17"/>
        <v>7.5</v>
      </c>
      <c r="AI21" s="18">
        <f t="shared" si="0"/>
        <v>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23535</v>
      </c>
      <c r="B22" s="16">
        <v>45931</v>
      </c>
      <c r="C22" t="s">
        <v>62</v>
      </c>
      <c r="D22" t="s">
        <v>178</v>
      </c>
      <c r="E22" t="s">
        <v>63</v>
      </c>
      <c r="F22" t="s">
        <v>214</v>
      </c>
      <c r="G22" t="s">
        <v>215</v>
      </c>
      <c r="H22" s="63" t="s">
        <v>216</v>
      </c>
      <c r="I22" t="s">
        <v>68</v>
      </c>
      <c r="J22" s="14">
        <v>23</v>
      </c>
      <c r="K22" s="14" t="s">
        <v>63</v>
      </c>
      <c r="L22" t="s">
        <v>3</v>
      </c>
      <c r="M22" s="14">
        <v>5.0600000000000005</v>
      </c>
      <c r="N22" s="14">
        <v>7.4399999999999995</v>
      </c>
      <c r="AE22" s="20"/>
      <c r="AH22" s="17">
        <f t="shared" si="17"/>
        <v>5.0600000000000005</v>
      </c>
      <c r="AI22" s="18">
        <f t="shared" si="0"/>
        <v>5.0600000000000005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23557</v>
      </c>
      <c r="B23" s="16">
        <v>45962</v>
      </c>
      <c r="C23" t="s">
        <v>62</v>
      </c>
      <c r="D23" t="s">
        <v>178</v>
      </c>
      <c r="E23" t="s">
        <v>63</v>
      </c>
      <c r="F23" t="s">
        <v>212</v>
      </c>
      <c r="G23" t="s">
        <v>200</v>
      </c>
      <c r="H23" s="63" t="s">
        <v>217</v>
      </c>
      <c r="I23" t="s">
        <v>68</v>
      </c>
      <c r="J23" s="14">
        <v>29</v>
      </c>
      <c r="K23" s="14" t="s">
        <v>62</v>
      </c>
      <c r="L23" t="s">
        <v>4</v>
      </c>
      <c r="M23" s="14">
        <v>8.5399999999999991</v>
      </c>
      <c r="N23" s="14">
        <v>6.96</v>
      </c>
      <c r="AE23" s="20"/>
      <c r="AH23" s="17">
        <f t="shared" si="17"/>
        <v>8.5399999999999991</v>
      </c>
      <c r="AI23" s="18">
        <f t="shared" si="0"/>
        <v>8.5399999999999991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23559</v>
      </c>
      <c r="B24" s="16">
        <v>45962</v>
      </c>
      <c r="C24" t="s">
        <v>62</v>
      </c>
      <c r="D24" t="s">
        <v>178</v>
      </c>
      <c r="E24" t="s">
        <v>63</v>
      </c>
      <c r="F24" t="s">
        <v>185</v>
      </c>
      <c r="G24" t="s">
        <v>213</v>
      </c>
      <c r="H24" s="63" t="s">
        <v>202</v>
      </c>
      <c r="I24" t="s">
        <v>68</v>
      </c>
      <c r="J24" s="14">
        <v>50</v>
      </c>
      <c r="K24" s="14" t="s">
        <v>63</v>
      </c>
      <c r="L24" t="s">
        <v>3</v>
      </c>
      <c r="M24" s="14">
        <v>11</v>
      </c>
      <c r="N24" s="14">
        <v>15</v>
      </c>
      <c r="AE24" s="20"/>
      <c r="AH24" s="17">
        <f t="shared" si="17"/>
        <v>11</v>
      </c>
      <c r="AI24" s="18">
        <f t="shared" si="0"/>
        <v>11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23563</v>
      </c>
      <c r="B25" s="16">
        <v>45962</v>
      </c>
      <c r="C25" t="s">
        <v>62</v>
      </c>
      <c r="D25" t="s">
        <v>178</v>
      </c>
      <c r="E25" t="s">
        <v>63</v>
      </c>
      <c r="F25" t="s">
        <v>218</v>
      </c>
      <c r="G25" t="s">
        <v>219</v>
      </c>
      <c r="H25" s="63" t="s">
        <v>220</v>
      </c>
      <c r="I25" t="s">
        <v>68</v>
      </c>
      <c r="J25" s="14">
        <v>89</v>
      </c>
      <c r="K25" s="14" t="s">
        <v>63</v>
      </c>
      <c r="L25" t="s">
        <v>3</v>
      </c>
      <c r="M25" s="14">
        <v>19.579999999999998</v>
      </c>
      <c r="N25" s="14">
        <v>25.92</v>
      </c>
      <c r="AE25" s="20"/>
      <c r="AH25" s="17">
        <f t="shared" si="17"/>
        <v>19.579999999999998</v>
      </c>
      <c r="AI25" s="18">
        <f t="shared" si="0"/>
        <v>19.579999999999998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23588</v>
      </c>
      <c r="B26" s="16">
        <v>45992</v>
      </c>
      <c r="C26" t="s">
        <v>62</v>
      </c>
      <c r="D26" t="s">
        <v>178</v>
      </c>
      <c r="E26" t="s">
        <v>63</v>
      </c>
      <c r="F26" t="s">
        <v>221</v>
      </c>
      <c r="G26" t="s">
        <v>219</v>
      </c>
      <c r="H26" s="63" t="s">
        <v>222</v>
      </c>
      <c r="I26" t="s">
        <v>67</v>
      </c>
      <c r="J26" s="14">
        <v>62</v>
      </c>
      <c r="K26" s="14" t="s">
        <v>63</v>
      </c>
      <c r="L26" t="s">
        <v>4</v>
      </c>
      <c r="M26" s="14">
        <v>7.44</v>
      </c>
      <c r="N26" s="14">
        <v>8.56</v>
      </c>
      <c r="AH26" s="17">
        <f t="shared" si="17"/>
        <v>7.44</v>
      </c>
      <c r="AI26" s="18">
        <f t="shared" si="0"/>
        <v>7.44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23590</v>
      </c>
      <c r="B27" s="16">
        <v>45992</v>
      </c>
      <c r="C27" t="s">
        <v>62</v>
      </c>
      <c r="D27" t="s">
        <v>223</v>
      </c>
      <c r="E27" t="s">
        <v>63</v>
      </c>
      <c r="F27" t="s">
        <v>178</v>
      </c>
      <c r="G27" t="s">
        <v>180</v>
      </c>
      <c r="H27" s="63" t="s">
        <v>181</v>
      </c>
      <c r="I27" t="s">
        <v>64</v>
      </c>
      <c r="J27" s="14">
        <v>10</v>
      </c>
      <c r="K27" s="14" t="s">
        <v>188</v>
      </c>
      <c r="L27" t="s">
        <v>5</v>
      </c>
      <c r="M27" s="14">
        <v>30</v>
      </c>
      <c r="N27" s="14">
        <v>10</v>
      </c>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23640</v>
      </c>
      <c r="B28" s="16">
        <v>46023</v>
      </c>
      <c r="C28" t="s">
        <v>62</v>
      </c>
      <c r="D28" t="s">
        <v>178</v>
      </c>
      <c r="E28" t="s">
        <v>63</v>
      </c>
      <c r="F28" t="s">
        <v>224</v>
      </c>
      <c r="G28" t="s">
        <v>180</v>
      </c>
      <c r="H28" s="63" t="s">
        <v>225</v>
      </c>
      <c r="I28" t="s">
        <v>64</v>
      </c>
      <c r="J28" s="14">
        <v>11</v>
      </c>
      <c r="K28" s="14" t="s">
        <v>62</v>
      </c>
      <c r="L28" t="s">
        <v>3</v>
      </c>
      <c r="M28" s="14">
        <v>10</v>
      </c>
      <c r="N28" s="14">
        <v>30</v>
      </c>
      <c r="AH28" s="17">
        <f t="shared" si="17"/>
        <v>10</v>
      </c>
      <c r="AI28" s="18">
        <f t="shared" si="0"/>
        <v>10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23646</v>
      </c>
      <c r="B29" s="16">
        <v>46023</v>
      </c>
      <c r="C29" t="s">
        <v>62</v>
      </c>
      <c r="D29" t="s">
        <v>178</v>
      </c>
      <c r="E29" t="s">
        <v>63</v>
      </c>
      <c r="F29" t="s">
        <v>185</v>
      </c>
      <c r="G29" t="s">
        <v>204</v>
      </c>
      <c r="H29" s="63" t="s">
        <v>202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23665</v>
      </c>
      <c r="B30" s="16">
        <v>46054</v>
      </c>
      <c r="C30" t="s">
        <v>62</v>
      </c>
      <c r="D30" t="s">
        <v>226</v>
      </c>
      <c r="E30" t="s">
        <v>63</v>
      </c>
      <c r="F30" t="s">
        <v>178</v>
      </c>
      <c r="G30" t="s">
        <v>180</v>
      </c>
      <c r="H30" s="63" t="s">
        <v>227</v>
      </c>
      <c r="I30" t="s">
        <v>64</v>
      </c>
      <c r="J30" s="14">
        <v>10</v>
      </c>
      <c r="K30" s="14" t="s">
        <v>63</v>
      </c>
      <c r="L30" t="s">
        <v>4</v>
      </c>
      <c r="M30" s="14">
        <v>30</v>
      </c>
      <c r="N30" s="14">
        <v>10</v>
      </c>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23667</v>
      </c>
      <c r="B31" s="16">
        <v>46054</v>
      </c>
      <c r="C31" t="s">
        <v>62</v>
      </c>
      <c r="D31" t="s">
        <v>228</v>
      </c>
      <c r="E31" t="s">
        <v>63</v>
      </c>
      <c r="F31" t="s">
        <v>229</v>
      </c>
      <c r="G31" t="s">
        <v>219</v>
      </c>
      <c r="H31" s="63" t="s">
        <v>230</v>
      </c>
      <c r="I31" t="s">
        <v>82</v>
      </c>
      <c r="J31" s="14">
        <v>25</v>
      </c>
      <c r="K31" s="14" t="s">
        <v>188</v>
      </c>
      <c r="L31" t="s">
        <v>5</v>
      </c>
      <c r="M31" s="14">
        <v>6.25</v>
      </c>
      <c r="N31" s="14">
        <v>6.25</v>
      </c>
      <c r="O31" t="s">
        <v>62</v>
      </c>
      <c r="P31" s="21" t="s">
        <v>179</v>
      </c>
      <c r="Q31" t="s">
        <v>62</v>
      </c>
      <c r="R31" t="s">
        <v>178</v>
      </c>
      <c r="S31" t="s">
        <v>62</v>
      </c>
      <c r="T31" t="s">
        <v>231</v>
      </c>
      <c r="U31" t="s">
        <v>62</v>
      </c>
      <c r="V31" t="s">
        <v>232</v>
      </c>
      <c r="W31" t="s">
        <v>63</v>
      </c>
      <c r="X31" t="s">
        <v>233</v>
      </c>
      <c r="Y31" t="s">
        <v>63</v>
      </c>
      <c r="Z31" t="s">
        <v>234</v>
      </c>
      <c r="AA31" t="s">
        <v>63</v>
      </c>
      <c r="AB31" t="s">
        <v>235</v>
      </c>
      <c r="AC31" t="s">
        <v>63</v>
      </c>
      <c r="AD31" t="s">
        <v>236</v>
      </c>
      <c r="AH31" s="17">
        <f t="shared" si="17"/>
        <v>6.25</v>
      </c>
      <c r="AI31" s="18">
        <f t="shared" si="0"/>
        <v>0</v>
      </c>
      <c r="AJ31" s="18">
        <f t="shared" si="1"/>
        <v>0</v>
      </c>
      <c r="AK31" s="18">
        <f t="shared" si="2"/>
        <v>0</v>
      </c>
      <c r="AL31" s="18">
        <f t="shared" si="3"/>
        <v>0</v>
      </c>
      <c r="AM31" s="18">
        <f t="shared" si="4"/>
        <v>6.25</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23710</v>
      </c>
      <c r="B32" s="16">
        <v>46113</v>
      </c>
      <c r="C32" t="s">
        <v>62</v>
      </c>
      <c r="D32" t="s">
        <v>178</v>
      </c>
      <c r="E32" t="s">
        <v>63</v>
      </c>
      <c r="F32" t="s">
        <v>218</v>
      </c>
      <c r="G32" t="s">
        <v>186</v>
      </c>
      <c r="H32" s="63" t="s">
        <v>237</v>
      </c>
      <c r="I32" t="s">
        <v>68</v>
      </c>
      <c r="J32" s="14">
        <v>44</v>
      </c>
      <c r="K32" s="14" t="s">
        <v>188</v>
      </c>
      <c r="L32" t="s">
        <v>5</v>
      </c>
      <c r="M32" s="14">
        <v>11</v>
      </c>
      <c r="N32" s="14">
        <v>11</v>
      </c>
      <c r="AH32" s="17">
        <f t="shared" si="17"/>
        <v>11</v>
      </c>
      <c r="AI32" s="18">
        <f t="shared" si="0"/>
        <v>11</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23721</v>
      </c>
      <c r="B33" s="16">
        <v>46113</v>
      </c>
      <c r="C33" t="s">
        <v>62</v>
      </c>
      <c r="D33" t="s">
        <v>238</v>
      </c>
      <c r="E33" t="s">
        <v>63</v>
      </c>
      <c r="F33" t="s">
        <v>178</v>
      </c>
      <c r="G33" t="s">
        <v>180</v>
      </c>
      <c r="H33" s="63" t="s">
        <v>227</v>
      </c>
      <c r="I33" t="s">
        <v>64</v>
      </c>
      <c r="J33" s="14">
        <v>10</v>
      </c>
      <c r="K33" s="14" t="s">
        <v>188</v>
      </c>
      <c r="L33" t="s">
        <v>5</v>
      </c>
      <c r="M33" s="14">
        <v>30</v>
      </c>
      <c r="N33" s="14">
        <v>10</v>
      </c>
      <c r="AH33" s="17">
        <f t="shared" si="17"/>
        <v>10</v>
      </c>
      <c r="AI33" s="18">
        <f t="shared" si="0"/>
        <v>0</v>
      </c>
      <c r="AJ33" s="18">
        <f t="shared" si="1"/>
        <v>10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23723</v>
      </c>
      <c r="B34" s="16">
        <v>46113</v>
      </c>
      <c r="C34" t="s">
        <v>62</v>
      </c>
      <c r="D34" t="s">
        <v>178</v>
      </c>
      <c r="E34" t="s">
        <v>63</v>
      </c>
      <c r="F34" t="s">
        <v>218</v>
      </c>
      <c r="G34" t="s">
        <v>200</v>
      </c>
      <c r="H34" s="63" t="s">
        <v>230</v>
      </c>
      <c r="I34" t="s">
        <v>68</v>
      </c>
      <c r="J34" s="14">
        <v>74</v>
      </c>
      <c r="K34" s="14" t="s">
        <v>63</v>
      </c>
      <c r="L34" t="s">
        <v>3</v>
      </c>
      <c r="M34" s="14">
        <v>16.28</v>
      </c>
      <c r="N34" s="14">
        <v>21.72</v>
      </c>
      <c r="AH34" s="17">
        <f t="shared" si="17"/>
        <v>16.28</v>
      </c>
      <c r="AI34" s="18">
        <f t="shared" si="0"/>
        <v>16.28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812</v>
      </c>
      <c r="BE37" t="s">
        <v>68</v>
      </c>
      <c r="BV37" cm="1">
        <f t="array" ref="BV37">SUMPRODUCT(--EXACT($BW$37,$I$2:$I$4276))</f>
        <v>5</v>
      </c>
      <c r="BW37" t="s">
        <v>64</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149</v>
      </c>
      <c r="BE38" t="s">
        <v>67</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51</v>
      </c>
      <c r="BE41" t="s">
        <v>64</v>
      </c>
      <c r="BV41">
        <f>SUM(BN3,BN8,BV14,BV27,BV37)</f>
        <v>33</v>
      </c>
      <c r="BW41" t="s">
        <v>109</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1037</v>
      </c>
      <c r="BE42" t="s">
        <v>79</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33 I32:N33">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I2:N30">
    <cfRule type="containsText" dxfId="6" priority="13" operator="containsText" text=", USA">
      <formula>NOT(ISERROR(SEARCH(", USA",I2)))</formula>
    </cfRule>
    <cfRule type="containsText" dxfId="5" priority="14" operator="containsText" text=", CSA">
      <formula>NOT(ISERROR(SEARCH(", CSA",I2)))</formula>
    </cfRule>
  </conditionalFormatting>
  <conditionalFormatting sqref="I31:AD31">
    <cfRule type="containsText" dxfId="4" priority="9" operator="containsText" text=", USA">
      <formula>NOT(ISERROR(SEARCH(", USA",I31)))</formula>
    </cfRule>
    <cfRule type="containsText" dxfId="3" priority="10" operator="containsText" text=", CSA">
      <formula>NOT(ISERROR(SEARCH(", CSA",I31)))</formula>
    </cfRule>
  </conditionalFormatting>
  <conditionalFormatting sqref="AI2:AZ1048576">
    <cfRule type="cellIs" dxfId="2" priority="87" operator="greaterThan">
      <formula>0</formula>
    </cfRule>
  </conditionalFormatting>
  <conditionalFormatting sqref="I34:N34 B34:G34">
    <cfRule type="containsText" dxfId="0" priority="1" operator="containsText" text=", USA">
      <formula>NOT(ISERROR(SEARCH(", USA",B34)))</formula>
    </cfRule>
    <cfRule type="containsText" dxfId="1" priority="2" operator="containsText" text=", CSA">
      <formula>NOT(ISERROR(SEARCH(", CSA",B34)))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2026-04-28T23:58:48Z</dcterms:modified>
</cp:coreProperties>
</file>